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klaipedosr-my.sharepoint.com/personal/v_baksinskyte_klaipedos-r_lt/Documents/Darbalaukis/1 informacija (Nr. A4-227)/"/>
    </mc:Choice>
  </mc:AlternateContent>
  <xr:revisionPtr revIDLastSave="0" documentId="8_{C6CCC926-F372-4A55-B124-073C1DD0AF82}" xr6:coauthVersionLast="47" xr6:coauthVersionMax="47" xr10:uidLastSave="{00000000-0000-0000-0000-000000000000}"/>
  <bookViews>
    <workbookView xWindow="-108" yWindow="-108" windowWidth="23256" windowHeight="12456" tabRatio="500" xr2:uid="{00000000-000D-0000-FFFF-FFFF00000000}"/>
  </bookViews>
  <sheets>
    <sheet name="Lapas1" sheetId="1" r:id="rId1"/>
  </sheets>
  <definedNames>
    <definedName name="_xlnm._FilterDatabase" localSheetId="0" hidden="1">Lapas1!$A$11:$R$22</definedName>
    <definedName name="_Hlk219793622" localSheetId="0">Lapas1!$J$20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31" i="1" l="1"/>
  <c r="G31" i="1"/>
  <c r="F31" i="1"/>
  <c r="H30" i="1"/>
  <c r="G30" i="1"/>
  <c r="F30" i="1"/>
  <c r="H29" i="1"/>
  <c r="G29" i="1"/>
  <c r="F29" i="1"/>
  <c r="H28" i="1"/>
  <c r="H32" i="1" s="1"/>
  <c r="G28" i="1"/>
  <c r="F28" i="1"/>
  <c r="F32" i="1" s="1"/>
  <c r="H22" i="1"/>
  <c r="G22" i="1"/>
  <c r="F22" i="1"/>
  <c r="G32" i="1" l="1"/>
</calcChain>
</file>

<file path=xl/sharedStrings.xml><?xml version="1.0" encoding="utf-8"?>
<sst xmlns="http://schemas.openxmlformats.org/spreadsheetml/2006/main" count="112" uniqueCount="95">
  <si>
    <t>PATVIRTINTA</t>
  </si>
  <si>
    <t>Klaipėdos rajono savivaldybės tarybos</t>
  </si>
  <si>
    <t xml:space="preserve">KLAIPĖDOS RAJONO SAVIVALDYBĖS NUSIKALSTAMUMO PREVENCIJOS </t>
  </si>
  <si>
    <t>Keičiama kiekvienų atsakaitinių metų pradžioje</t>
  </si>
  <si>
    <t>Priemonės Nr.</t>
  </si>
  <si>
    <t>Priemonė</t>
  </si>
  <si>
    <t>Vykdytojas</t>
  </si>
  <si>
    <t>Įvykdymo terminas</t>
  </si>
  <si>
    <t>Laukiamo rezultato vertinimo kriterijai</t>
  </si>
  <si>
    <t>Lėšų poreikis</t>
  </si>
  <si>
    <t xml:space="preserve">Esama situacija
</t>
  </si>
  <si>
    <t xml:space="preserve">Siektinas tikslas 
</t>
  </si>
  <si>
    <t>(-ai)</t>
  </si>
  <si>
    <t>2022 m.</t>
  </si>
  <si>
    <t>(Eur)</t>
  </si>
  <si>
    <t>2025 m.</t>
  </si>
  <si>
    <t>2026 m.</t>
  </si>
  <si>
    <t>2027 m.</t>
  </si>
  <si>
    <t>2025.01.01</t>
  </si>
  <si>
    <t>2025.12.31</t>
  </si>
  <si>
    <t>1.</t>
  </si>
  <si>
    <t>Naujų policijos rėmėjų paieška ir priėmimas.Policijos rėmėjų  ir jaunųjų policijos rėmėjų veiklos tęstinumo skatinimas, policijos rėmėjų ir jaunųjų policijos rėmėjų  uniformos įsigijimas</t>
  </si>
  <si>
    <t>Klaipėdos apskrities vyriausiojo policijos komisariato Klaipėdos  rajono policijos komisariatas</t>
  </si>
  <si>
    <t>Iki einamųjų metų gruodžio 31 d.</t>
  </si>
  <si>
    <t>Skatinami aktyviausi ir daugiausia valandų neatlygintinai prie savanoriškos veiklos prisidedantys policijos rėmėjai.  Rėmėjų skatinimai ir apdovanojimai Policijos dienos, Kalėdinės padėkos popietės metu. Vertinimo kriterijus: policijos rėmėjų skaičiaus pokytis, išdirbtų valandų skaičius.</t>
  </si>
  <si>
    <t xml:space="preserve">21 policijos rėmėjas. </t>
  </si>
  <si>
    <t xml:space="preserve">1. Išlaikyti 21 policijos rėmėją, bei padidinti rėmėjų skaičių.
</t>
  </si>
  <si>
    <t>2.</t>
  </si>
  <si>
    <t>Saugių kaimynysčių grupių (toliau - SKG) kūrimas, SKG veiklos skatinimas</t>
  </si>
  <si>
    <t xml:space="preserve"> Klaipėdos apskrities vyriausiojo policijos komisariato Klaipėdos  rajono policijos komisariatas</t>
  </si>
  <si>
    <t>73 veikiančios SKG, Gargždų sen. 8, Dauparų – Kvietinių sen. 7, Kretingalės sen. 10, Sendvario sen. 18, Vežaičių sen. 1, Veiviržėnų sen. 1, Endriejavo sen. 6, Dovilų sen. 11, Priekulės sen. 8.</t>
  </si>
  <si>
    <t>1. Didinti SKG skaičių.
2. Ne mažiau kaip po vieną priemonę su visomis PK prižiūrimoje teritorijoje veikiančiomis (aktyviomis) saugios kaimynystės grupėmis.</t>
  </si>
  <si>
    <t>3.</t>
  </si>
  <si>
    <t>Turtinių nusikaltimų prevencija</t>
  </si>
  <si>
    <t>Prevencinių priemonių, skirtų sukčiavimų, vagysčių iš nekilnojamojo turto objektų, vagysčių iš/nuo automobilių prevencijai, pasiektų asmenų ir viešinimo kartų skaičius, įgyvendintų priemonių sąrašas.</t>
  </si>
  <si>
    <t>1. Didinti organiziuojamų prevencinių priemonių skaičių. 2. Nuolat vykdyti susitikimus su gyventojais. 3.Organizuoti renginius ir paskaitas suaugusiems. 4. Į prevenciją įtraukti socialinius partnerius.</t>
  </si>
  <si>
    <t>4.</t>
  </si>
  <si>
    <t xml:space="preserve">Prekybos žmonėmis ir smurtinių nusikalstamų veikų prevencija </t>
  </si>
  <si>
    <t>Susitikimų, paskaitų ar renginių ir pasiektų asmenų skaičius, įgyvendintų priemonių sąrašas.</t>
  </si>
  <si>
    <t>Registruoti 953 pranešimai dėl smurto artimoje aplinkoje.</t>
  </si>
  <si>
    <t>1. Didinti organizuojamų prevencinių priemonių skaičių. 2. Nuolat vykdyti susitikimus su gyventojais. 3.Organizuoti renginius ir paskaitas suaugusiems. 4. Į prevenciją įtraukti socialinius  parterius.</t>
  </si>
  <si>
    <t>5.</t>
  </si>
  <si>
    <t>Saugaus eismo prevencija</t>
  </si>
  <si>
    <t>Paskaitų, susitikimų ir pasiektų gyventojų skaičius. Tikslinių policinių ir prevencinių priemonių (atšvaitų nešiojimo, dviračių transporto priemonių vairuotojų kontrolės (amžius, saugos priemonės), gyventojų sąmoningumo didinimo dėl transporto priemonių vairavimo, kai tai daro apsvaigę nuo alkoholio ar psichotropinių medžiagų asmenys) skaičius.</t>
  </si>
  <si>
    <t>Fiksuoti 103 atvejai kuomet transporto priemonę vairuoja apsvaigę nuo alkoholio ar psichotropinių medžiagų asmenys.</t>
  </si>
  <si>
    <t xml:space="preserve">1. Didinti organiziuojamų prevencinių priemonių skaičių. 2. Nuolat vykdyti susitikimus su gyventojais. 3.Organizuoti renginius ir paskaitas vaikams ir suaugusiems. 4. Į prevenciją įtraukti socialinius partnerius. </t>
  </si>
  <si>
    <t>6.</t>
  </si>
  <si>
    <t>Tikslinės policinės priemonės dėl nepilnamečių teisės pažeidimų kontrolės</t>
  </si>
  <si>
    <t>Vykdytų priemonių ir nustatytų nepilnamečių asmenų padarytų teisės pažeidimų (kelių eismo taisyklių, viešosios tvarkos, alkoholio, tabako, psichotropinių medžiagų vartojimo) skaičius</t>
  </si>
  <si>
    <t>Pateikti statistinius duomenis apie padarytus teisės pažeidimus</t>
  </si>
  <si>
    <t>7.</t>
  </si>
  <si>
    <t>Trūkstamų policijos pareigūnų pritraukimas į Klaipėdos apskrities vyriausiojo policijos komisariato Klaipėdos rajono policijos komisariatą</t>
  </si>
  <si>
    <t>Skatinti mokymosi įstaigose besimokančius ir mokymo įstaigas baigusius ir jau tarnaujančius policijos pareigūnus pasirinkti tarnybą Klaipėdos apskrities vyriausiojo policijos komisariato Klaipėdos rajono policijos komisariate.Vertinimo kriterijus: trūkstamų policijos pareigūnų pritraukimas.</t>
  </si>
  <si>
    <t>8.</t>
  </si>
  <si>
    <t>Tęstinių dienos  stovyklų  jaunuoliams, linkusiems į nusikalstamumą, organizavimas</t>
  </si>
  <si>
    <t>Gargždų atviras jaunimo centras</t>
  </si>
  <si>
    <t>Stovyklos tema: Sąmoningumo ugdymas kovojant su nusikalstamumu.           Stovyklos tikslas: Sukurti saugią aplinką, kurioje socialiai pažeidžiami asmenys, galėtų gilinti žinias apie nusikalstamumo priežastis, pasekmes ir prevencijos priemones, ugdytų socialinius įgūdžius bei skatintų atsakomybę už savo veiksmus.Stovyklos tikslinė grupė: 14-18 m. jaunuoliai iš socialiai jautrių grupių. </t>
  </si>
  <si>
    <t>9.</t>
  </si>
  <si>
    <t>Nusikaltimų ir kitų teisės pažeidimų prevencijos projektų konkursas</t>
  </si>
  <si>
    <t>Viešosios tvarkos skyrius</t>
  </si>
  <si>
    <t>Konkursas skirtas bendruomenėms, visuomeninėms  organizacijoms, kurios prisidėtų prie nusikaltimų ir teisės pažeidimų prevencijos ir kontrolės užtikrinimo ir nusikaltimų mažinimo.</t>
  </si>
  <si>
    <t>10.</t>
  </si>
  <si>
    <t>Vaizdo kamerų įrengimas ir atnaujinimas Klaipėdos rajono savivaldybėje</t>
  </si>
  <si>
    <t>Informacinių technologijų skyrius, Viešosios tvarkos skyrius</t>
  </si>
  <si>
    <t>Iki einamųjų metų gruodžio 31 d</t>
  </si>
  <si>
    <t>Laukiamo rezultato vertinimo kriterijai: naujai įrengtos vaizdo kameros įvairiose savivaldybės teritorijos vietose bei atnaujintos senos, neinformatyvios vaizdo kameros, pagal teisės aktų reikalavimus, pagalba tiriant administracinius nusižengimus ir nusikaltimus, mažėjantis nusižengimų skaičius</t>
  </si>
  <si>
    <t>1. Identifikuoti poreikį, pagal seniunijų pateiktus prašymus - bei sudaryti poreikio žemėlapį, nustatnt prioritetines vietas.
2. Įgyvendinti 2 seniūnijų prašymus dėl vaizdo kamerų visiško įrengimo.</t>
  </si>
  <si>
    <t xml:space="preserve"> </t>
  </si>
  <si>
    <t>Iš viso strateginiame plane 2025 m. numatyta 152 000,00 eurų:</t>
  </si>
  <si>
    <t>Iš viso strateginiame plane 2026 m. planuojama  178 000,00 eurų:</t>
  </si>
  <si>
    <t>Iš viso strateginiame plane 2027 m. planuojama  178 000,00 eurų:</t>
  </si>
  <si>
    <r>
      <t xml:space="preserve">1. </t>
    </r>
    <r>
      <rPr>
        <sz val="12"/>
        <rFont val="Arial"/>
        <family val="2"/>
        <charset val="186"/>
      </rPr>
      <t>Organizuoti 2  tęstinės stovyklos pamainas, kuriose žinias gilintų ~30 jaunuoliių.
2. Atrinkti jaunuolius iš socialiai jautriausių grupių.
3. Pristatyti vykdomą programą.
4. Didinti sklaidą apie vykdomą stovyklą, programas ir kt.</t>
    </r>
  </si>
  <si>
    <t>1. Įdarbinti 7 pareigūnus.
2. Skirti 6 tūkst. eurų vienkartinę išmoką.
3. Įpareigoti paskatintus pareigūnus dirbti Klaipėdos AVPK Klaipėdos r. PK  ne mažiau nei 3 metus.</t>
  </si>
  <si>
    <t>Organizuota stovykla, dalyvavo 24 jaunuoliai</t>
  </si>
  <si>
    <t>Saugių kaimynysčių grupių skaičiaus pokytis, veiklos, orientuotos į saugios aplinkos kūrimą, organizavimas. Aktyviausių SKG skatinimas.</t>
  </si>
  <si>
    <t xml:space="preserve">Vaizdo kameros iki 2024 m. įrengtos Gargždų, Priekulės miestuose už 128712,54 eurų. Pateiktas seniūnijų poreikis už ~500000,00 eurų
</t>
  </si>
  <si>
    <t>2024 m. du laimėtojai, kuriems skirta po 1600 eurų. Pateikta paraškų - 4</t>
  </si>
  <si>
    <t>1. Atrinkti 1-2 bendruomenes ar visuomenines organizacijas, kurioms būtų skiriamos lėšos.</t>
  </si>
  <si>
    <t>Surašyta 275 administracinių nusižengimų protokolai nepilnamečiams</t>
  </si>
  <si>
    <t>___________________</t>
  </si>
  <si>
    <t>2025 m. sausio 30 d. sprendimu Nr. T11-25</t>
  </si>
  <si>
    <t>Rezultatas per 2025 metus</t>
  </si>
  <si>
    <t>2025−2027  METŲ PRIEMONIŲ PLANO ATASKAITA</t>
  </si>
  <si>
    <t xml:space="preserve">Per 2025 metus buvo pritraukti 7 policijos pareigūnai. Aktyviai populiarinta policijos pareigūno profesija. Klaipėdos RPK organizavo 29 renginius, ekskursijas ir  užsiėmimus susijusius su policijos profesijos populiarinimu švietimo įstaigose. Parengti Klaipėdos rajono savivaldybės Tarybos sprendimai 2025-02-27 Nr.T11-65 ir 2025-12-18 Nr. T11-426 Dėl Klaipėdos rajono savivaldybės tarybos 2022 m. gruodžio 22 d. sprendimo Nr. T11-422 „Dėl trūkstamų policijos pareigūnų pritraukimo į Klaipėdos apskrities vyriausiojo policijos komisariato Klaipėdos rajono policijos komisariatą tvarkos aprašo patvirtinimo“ pakeitimo", kuriuose numatyta 42 tūkst.eurų išmoka 6 pareigūnams, numatytas tarnybos terminas 3 metai ir pakeistas pinigų grąžinimo terminas iš 6 į du mėnesius. </t>
  </si>
  <si>
    <r>
      <t xml:space="preserve">2025 m. liepos 21–25 dienomis Gargždų atviras jaunimo centras organizavo stovyklą Kvietiniuose, Klaipėdos rajone. Stovykla buvo finansuota pagal Klaipėdos rajono savivaldybės nusikalstamumo prevencijos programos patvirtintą 2025-2027 m. priemonių planą. Skirtas finansavimas stovyklai šiems metams 6,8 tūkst. Eur. Stovykla įgyvendinta siekiant organizuoti tęstines stovyklas jaunuoliams, turintiems priklausomybių, žalingų įpročių ar polinkį į nusikalstamą veiklą. </t>
    </r>
    <r>
      <rPr>
        <b/>
        <sz val="12"/>
        <color theme="1"/>
        <rFont val="Arial"/>
        <family val="2"/>
        <charset val="186"/>
      </rPr>
      <t>Stovyklos tikslas</t>
    </r>
    <r>
      <rPr>
        <sz val="12"/>
        <color theme="1"/>
        <rFont val="Arial"/>
        <family val="2"/>
        <charset val="186"/>
      </rPr>
      <t xml:space="preserve"> – ugdyti jaunuolių sąmoningumą ir skatinti juos vengti neteisėto elgesio, suprasti savo veiksmų pasekmes bei atsakingai kurti savo ateitį. </t>
    </r>
    <r>
      <rPr>
        <b/>
        <sz val="12"/>
        <color theme="1"/>
        <rFont val="Arial"/>
        <family val="2"/>
        <charset val="186"/>
      </rPr>
      <t>Pagrindinis stovyklos uždavinys</t>
    </r>
    <r>
      <rPr>
        <sz val="12"/>
        <color theme="1"/>
        <rFont val="Arial"/>
        <family val="2"/>
        <charset val="186"/>
      </rPr>
      <t xml:space="preserve"> – sukurti saugią, draugišką ir palaikančią aplinką, kurioje socialiai pažeidžiami jaunuoliai galėtų ne tik įgyti žinių apie nusikalstamumo priežastis, pasekmes ir prevencijos priemones, bet ir ugdyti socialinius įgūdžius, bendravimo kompetencijas, atsakomybę už savo veiksmus bei gebėjimą priimti tinkamus sprendimus.</t>
    </r>
    <r>
      <rPr>
        <b/>
        <sz val="12"/>
        <color theme="1"/>
        <rFont val="Arial"/>
        <family val="2"/>
        <charset val="186"/>
      </rPr>
      <t>Rezultatai ir išvados</t>
    </r>
    <r>
      <rPr>
        <sz val="12"/>
        <color theme="1"/>
        <rFont val="Arial"/>
        <family val="2"/>
        <charset val="186"/>
      </rPr>
      <t xml:space="preserve"> 1. Dalyviai: Stovykloje dalyvavo </t>
    </r>
    <r>
      <rPr>
        <b/>
        <sz val="12"/>
        <color theme="1"/>
        <rFont val="Arial"/>
        <family val="2"/>
        <charset val="186"/>
      </rPr>
      <t>21</t>
    </r>
    <r>
      <rPr>
        <sz val="12"/>
        <color theme="1"/>
        <rFont val="Arial"/>
        <family val="2"/>
        <charset val="186"/>
      </rPr>
      <t xml:space="preserve"> jaunuolis. Atrenkant dalyvius buvo orientuojamasi į socialiai pažeidžiamas grupes, todėl net 10 dalyvių buvo įtraukti iš mobilaus darbo Klaipėdos rajone. Atvyko jaunuolių iš Gerduvėnų, Derceklių, Kulių, Priekulės, Venckų, Pėžaičių, Lingių, Vaitelių. Stovykloje dalyvavo 10 jaunuolių, turinčių žalingų įpročių. Tikslas, kad bent 50 proc. dalyvių sudarytų prioritetinių grupių atstovai, buvo pasiektas. 2. Edukacinės veiklos ir užsiėmimai: Stovyklos metu jaunuoliai dalyvavo įvairiose paskaitose, diskusijose, sporto veiklose ir refleksijos užsiėmimuose. Didelio susidomėjimo sulaukė MB „Dariaus projektai“ įkūrėjo ir lektoriaus Dariaus Joneikio paskaita. Jis dalinosi asmenine patirtimi ir žiniomis apie žalingų įpročių pasekmes, elektroninių cigarečių keliamus pavojus bei narkotinių medžiagų pražūtingą poveikį žmogui ir visuomenei. Lektoriaus vedamos praktinės užduotys leido jaunuoliams ne tik klausytis, bet ir aktyviai įsitraukti – jie galėjo pabūti lektoriaus asistentais, atlikti vaidmenų užduotis bei patirti realias situacijas, padedančias geriau suprasti temą. Klaipėdos rajono visuomenės sveikatos biuro jaunimui palankių sveikatos priežiūros paslaugų koordinatorė ir gerovės konsultantė Greta Račkauskaitė kartu su tarptautine savanore iš Vengrijos Anna Kiss skatino jaunuolius mąstyti apie savo sveikatą kaip vertybę ir prisiimti asmeninę atsakomybę už ją. Į stovyklą atvykusios Klaipėdos rajono policijos komisariato bendruomenės pareigūnės Asta Zbarauskienė ir Jurgita Spudienė pristatė nusikalstamumo prevencijos priemones, pasidalino aktualiais pavyzdžiais iš darbo patirties bei organizavo protmūšį, kuris padėjo įtvirtinti pateiktą informaciją. Dar vienas protmūšis, remtas leidinio „Žinau viską“, suteikė galimybę jaunuoliams praplėsti bendrąsias žinias, skatino kritinį mąstymą ir tarpusavio bendravimą. Savo veiklą pristatė ir Krašto apsaugos savanorių pajėgų Žemaičių apygardos 3-iosios rinktinės 302-osios pėstininkų kuopos kariai. Jie supažindino dalyvius su kario profesija, pademonstravo naujausią ginkluotę bei diskutavo su jaunuoliais apie geopolitines aktualijas ir saugumo užtikrinimo svarbą. Ypatingas vakaro akcentas – susitikimas su alternatyvaus roko grupe „Imanuelis Kantas“. Diskusijoje buvo nagrinėjamos jaunimui aktualios temos: lygių galimybių užtikrinimas, žalingų įpročių poveikis, nusikalstamumo priežastys ir prevencija. Jaunuoliai galėjo atvirai pasidalyti savo mintimis bei išsakyti nuomonę. 3. Sportas ir aktyvus užimtumas: Stovykloje buvo daug dėmesio skiriama jaunuolių fiziniam aktyvumui – vienai iš efektyviausių jaunimo nusikalstamumo prevencijos priemonių. Buvo surengtas žygis po apylinkes, kurio metu lavinti jaunuolių savarankiškumo, bendradarbiavimo, atsakomybės įgūdžiai. Didelį įspūdį dalyviams paliko kikbokso treniruotės, kurias vedė kikbokso studijos Klaipėdoje įkūrėjas, daugkartinis Lietuvos čempionas Martynas Danius. Jaunuoliai turėjo galimybę patirti tiek fizinį, tiek psichologinį išbandymą, ugdyti ištvermę ir valią. Ne vienas dalyvis po stovyklos pareiškė norą tęsti treniruotes privačiai. Dalyviai taip pat susipažino su joga ir garsų terapija – alternatyviais būdais atsipalaiduoti bei mažinti patiriamą stresą. Šokio studijos „G-town“ atstovas Oskaras Stropus mokė jaunuolius breiko žingsnių, skatino kūrybiškumą ir fizinį aktyvumą. Komandinio žaidimo „Parneštukas” metu jaunuoliai lavino bendradarbiavimo, bendravimo, komandinio darbo, taip pat fizinio ir emocinio atsparumo įgūdžius. Į dienotvarkę įtrauktas ir diskgolfas, suteikęs galimybę patirti sporto malonumą bei gerinti koordinaciją. 4. Refleksija ir konsultacijos: Ryto ratų bei refleksijų metu jaunuoliams buvo sukurta saugi erdvė išsakyti mintis, emocijas, patirtis bei analizuoti savo elgesį grupėje. Buvo sudarytos sąlygos mokytis nustatyti asmenines ribas, gerbti kitus grupės narius, spręsti konfliktines situacijas.Pagal poreikį teiktos individualios ir grupinės konsultacijos.Stovyklos dalyvių atsiliepimai buvo vienareikšmiškai teigiami – jaunuoliai pabrėžė, kad įgijo naujų žinių, susirado draugų ir bendraminčių. Dalis jų išreiškė norą atsisakyti žalingų įpročių, rinktis pozityvią ir palaikančią aplinką bei tęsti užsiėmimus, kuriuos išbandė stovykloje. Viešinimas: Apie prevencinę stovyklą jaunuoliams publikuotas straipsnis Klaipėdos rajono laikraštyje „Banga“ (Nr. 58, 2025-08-01), taip pat portale www.gargzdai.lt, Gargždų atviro jaunimo centro internetinėje svetainėje www.gajc.lt. Apie stovyklą sukurti 7 „Reels“, 3 „Post‘ai“ socialiniams tinklams. 6. Grįžtamasis ryšys. Po stovyklos buvo atlikta stovyklautojų apklausa. Dalyviai 100 proc. įvertino teigiamai stovyklą ir joje vykdytas veiklas. Dauguma pripažino, kad stovykla privertė susimąstyti apie savo elgesį ir sumažino polinkį priklausomybėms, atgrasė nuo galimų nusikaltimų. Prevencinės stovyklos tikslas pasiektas – buvo suburti socialiai pažeidžiamų grupių jaunuoliai, suteikta jiems reikšmingų žinių ir patirčių apie sveiką gyvenseną, žalingų įpročių prevenciją, nusikalstamumo mažinimą bei asmeninę atsakomybę už savo veiksmus. Įvairios paskaitos, sportinės, kūrybinės ir refleksijos veiklos sustiprino jaunuolių socialinius, bendravimo, savarankiškumo ir komandinio darbo įgūdžius, skatino pozityvią gyvenimo kryptį. Dalyvių grįžtamasis ryšys rodo, kad stovykla turėjo teigiamą poveikį jų vertybėms, motyvacijai atsisakyti žalingų įpročių ir įsitraukti į prasmingą veiklą. Stovyklos viešinimas žiniasklaidoje ir socialiniuose tinkluose prisidėjo prie jos matomumo ir prevencinių iniciatyvų sklaidos.</t>
    </r>
  </si>
  <si>
    <t>Pareigūnai reguliariai vykdė tikslines policines priemones dėl nepilnamečių daromų teisės pažeidimų. Tikslinės priemonės vykdytos ugdymo įstaigose ir jų teritorijose bei kitose jaunimo susibūrimų viešose vietose. Per 2025 m. pradėta 240 administracinio nusižengimo teisenų  dėl nepilnamečių asmenų padarytų teisės pažeidimų, iš kurių dėl alkoholinių gėrimų vartojimo ar turėjimo nesulaukus nustatyto amžiaus (LR ANK 485 str.) pradėtos 55 administracinio nusižengimo teisenos, dėl tabako gaminių turėjimo ar vartojimo ribojimo pažeidimų (LR ANK 492 str.) – 87, dėl tabako gaminių ar susijusių gaminių nupirkimo, perdavimo ar kitokio realizavimo nepilnamečiams (LR ANK 77 str.) – 6 dėl narkotinių, psichotropinių ar kitų psichiką veikiančių medžiagų vartojimo be gydytojo paskyrimo (LR ANK 71 str.) nustatyti 38 administraciniai nusižengimai iš kurių 2 administracinius nusižengimus padarė asmenys, nesulaukę 18 metų. Įvykdyta kelių eismo taisyklių pažeidimų (LR ANK 415-433 str.)  – 76. 2025 m. registruotos 47 nusikalstamos veikos  (LR BK 259-268 str.), susijusios su psichotropinėmis ir narkotinėmis medžiagomis, iš kurių 15 nusikalstamų veikų  dėl neteisėto disponavimo narkotinėmis ir psichotropinėmis medžiagomis, turint tikslą platinti.</t>
  </si>
  <si>
    <t>2024 metais vagysčių pagal (LR BK 178 str.) buvo pradėti - 143 ikiteisminiai tyrimai. Surašyta protokolų pagal (LR ANK 108 str.) dėl vagysčių - 446.Sukčiavimų pagal (LR BK 182 str.) buvo pradėti - 58 ikiteisminiai tyrimai, Surašyta administracinių protokolų pagal (LR ANK 108 str.) - 108</t>
  </si>
  <si>
    <t>Per 2025 m. vaizdo kameros įrengtos naujos ir atnaujintos senos, neatitinkančios teisės aktų Gargždų ir Vėžaičių seniūnijose. Išleista 94 000,00 eurų. Taip pat 2025 m. sukurtas Klaipėdos rajono įdiegtų ir planuojamų vaizdo stebėjimo kamerų vietų žemėlapis : https://gis.klaipedos-r.lt/portal/apps/instant/sidebar/index.html?appid=edf37dec86a2411698039ef732f25f8b</t>
  </si>
  <si>
    <r>
      <t xml:space="preserve">Klaipėdos rajono savivaldybės administracijos direktoriaus 2025-04-02 įsakymu AV-458 „Dėl Klaipėdos rajono savivaldybės nusikaltimų ir kitų teisės pažeidimų prevencijos projektų konkurso laimėtojų paskelbimo ir lėšų skyrimo“ paskelbti Nusikaltimų ir kitų teisės pažeidimų prevencijos projektų konkurso (toliau – Konkursas) laimėtojai: Gargždų vaikų ir jaunimo laisvalaikio centras už projektą „Saugus laisvalaikis“ ir jaunimo organizacija „Alterno“ už projektą „Tyla nėra išeitis“. Konkursas skirtas užkirsti kelią nusikaltimams ir kitiems teisės pažeidimams. Tai visuma susietų veiklų, nustatančių ir šalinančių bendrąsias nusikaltimų ir kitų teisės pažeidimų priežastis bei sąlygas, taip pat individualiai veikiančių asmenis, kurie linkę daryti nusikaltimus ir kitus teisės pažeidimus ar ateityje galinčių tapti tokių veikų aukomis. Konkurso laimėtojams skirta po 1600 Eur. Jaunimo organizacija ,,Alterno“ panaudojo 1310 eurų, 290 eurų grąžinta į savivaldybės biudžetą. </t>
    </r>
    <r>
      <rPr>
        <sz val="12"/>
        <color rgb="FF000000"/>
        <rFont val="Arial"/>
        <family val="2"/>
        <charset val="186"/>
      </rPr>
      <t>Komisija pagal kompetenciją koordinuoja Savivaldybės nusikalstamumo prevencijos veiksmus Savivaldybėje. </t>
    </r>
    <r>
      <rPr>
        <sz val="12"/>
        <color theme="1"/>
        <rFont val="Arial"/>
        <family val="2"/>
        <charset val="186"/>
      </rPr>
      <t xml:space="preserve">Gargždų vaikų ir jaunimo laisvalaikio centras bendradarbiaudamas su Gargždų atviru jaunimo centru (toliau GAJC) pasiekė didesnį jaunimo įsitraukimą, kartu organizavo išvyką į Kuršių Neriją, kurios metu buvo ne tik filmuojami filmukai, bet ir inicijuotos diskusijos projekto tema. Gargždų kino teatras „Minija“ suteikė patalpas finaliniam projekto renginiui ir filmų peržiūrai bei kaip prizą filmų kūrėjams suteikė nemokamą filmo peržiūrą. Projekto tikslas – ugdyti jaunimo kritinį mąstymą nusikalstamos veikos atžvilgiu. Uždaviniai: ugdyti gebėjimą atpažinti nusikalstamą veiką, jos priežastis, didinti moksleivių sąmoningumą nusikalstamų veikų tolerancijos atžvilgiu, supažindinti projekto dalyvius su veiksmų algoritmais susidūrus su nusikalstamomis veikomis. Projekto tikslinė grupė – Klaipėdos rajono moksleiviai. Projekte tiesiogiai įsitraukė 45 moksleiviai. Netiesiogiai virš 400 žmonių, o projekto metu sukurtus filmukus pamatė virš 3,5 tūkstančių feisbuko vartotojų. Birželio mėnesį buvo organizuotas susitikimas Laisvalaikio centre, kurio metu pristatytas projektas, vyko filmo „Wall-e: šiukšlių princo istorija“ peržiūra po kurios aptarta, kaip šis senas filmas aktualus ir šiandien ir ką turėtumėm/galėtumėm pakeisti, kad to išvengti. Spalio mėnesį kartu su GAJC organizuota išvyka į Kuršių Neriją, kur jaunimas ne tik susipažino su unikalia šio krašto gamta bei istorija, bet ir diskutavo, kokie gali būti nusikaltimai gamtai, kokios jų pasekmės, kas yra prevencija. Šios išvykos metu buvo skirta laiko ir prevencinių filmų kūrimui, kurie vėliau dalyvavo konkurse. Lapkričio mėnesį paskelbtas trumpų filmų konkursas, kuriame visų rajono mokyklų moksleiviai buvo pakviesti kurti trumpus filmus nusikaltimų gamtai prevencijos tema. Kadangi apie konkursą buvo paskelbta mūsų feisbuko paskyroje, jame sudalyvavo ir jaunuoliai iš Palangos moksleivių klubo. Buvo pateikti 7 filmukai, kuriuos vertinimo komisija ir balsavo feisbuko vartotojai. Išrinkti trys geriausi. Gruodžio mėn. Gargždų „Minijos“ kino teatre vyko finalinis projekto renginys, kurio metu buvo pakvieti visi filmus kūrę bei juos palaikę jaunuoliai. Visi gavo atminimo dovanas, o nugalėtojai apdovanoti prizais. Po finalinio renginio  kalėdiniame susitikime aptartas projekto vykdymas, kilusę sunkumai, tobulintinos sritys, svarstytos tęstinumo galimybes. Projektas buvo nuolat viešinamas Laisvalaikio centro Feisbuko paskyroje.  Projekto ,,Tyla nėra išeitis“ tikslas – didinti jaunimo informuotumą apie emocinę sveikatą, smurto ir patyčių prevenciją, skatinti pagalbos ieškojimą bei stiprinti pasitikėjimą teisėsaugos institucijomis. Projekto metu pasiekti rezultatai: sukurtas ir įgyvendintas socialinių tinklų komunikacijos planas („Facebook“, „Instagram“,„TikTok“), pasiekiantis ne mažiau kaip 300 vartotojų, sukurtas vaizdo įrašų ciklas (5 trumpi edukaciniai vaizdo įrašai) su specialistais apie emocinę sveikatą, smurto prevenciją ir pagalbos būdus, sukurtas įrašų ciklas (5 įrašų socialiniuose tinkluose) su informacija apie emocinę sveikatą, smurto prevenciją ir pagalbos būdus, įtraukti 2 partneriai (NVO, teisėsaugos institucijos, socialines paslaugas teikiančios įstaigos), prisidedantys prie informacijos sklaidos ir jaunimo švietimo, stiprintas pasitikėjimas pagalbos sistemomis, pateikiant informaciją apie kreipimosi būdus ir kontaktus. Projektas viešinamas Jaunimo organizacijos “Alterno” socialiniuose tinkluose instagram, feisbuk, tiktok:Instagram:https://www.instagram.com/jo_alterno?igsh=cmdhMTR3eXI0eGZ6&amp;utm_source=qr. Facebook:https://www.facebook.com/share/1Cxom5SSf1/?mibextid=wwXIfr
Projekto rezultatai: https://www.facebook.com/share/p/1AM46sYNoP/?mibextid=wwXIfr 
https://www.facebook.com/share/p/17mYBQoYpQ/?mibextid=wwXIfr 
https://www.facebook.com/share/r/1FcfpWZGpe/?mibextid=wwXIfr 
https://www.facebook.com/share/p/17xB471csL/?mibextid=wwXIfr 
https://www.facebook.com/share/v/1GAijQXxTR/?mibextid=wwXIfr https://www.facebook.com/share/p/1NXfE9tZQx/?mibextid=wwXIfr https://www.facebook.com/share/p/1C766kvEdh/?mibextid=wwXIfr https://www.facebook.com/share/v/17is6e2wiK/?mibextid=wwXIfr 
https://www.facebook.com/share/p/17SxVGtwrb/?mibextid=wwXIfr 
https://www.facebook.com/share/v/15eBrSRA13/?mibextid=wwXIfr </t>
    </r>
  </si>
  <si>
    <t>Iš viso etatų 81. Užpildyta 61,trūksta 20 pareigūnų</t>
  </si>
  <si>
    <t>2025 metais buvo pradėta 99 ikiteisminiai tyrimai pagal LR BK 281 str. 1d., (transporto priemonių vairavimas, kai vairuoja neblaivus asmuo) ir surašyti 104 administracinių nusižengimų protokolai pagal LR ANK 422 str. 5 d. Neblaivumo patikrinimo priemonių per 2025 metus įvyko 2160. Vykdytos 3 prevencinės priemonės Priekulės seniūnijoje prie geležinkelių. Socialiniai partneriai: Lietuvos geležinkeliai, VŠĮ Būk saugus LT, Policijos rėmėjai, informacijos sklaidai pasitelktos Klaipėdos rajono Jono Lankučio bibliotekos.Per 2025 metus suorganizuota 83 paskaitos ir susitikimai vaikams ir suaugusiems saugaus eismo tema , informacija suteikta daugiau nei 1300 asmenų. Įvykdyta 20 tikslinių policinių ir prevencinių priemonių dėl atšvaitų nešiojimo ir sąmoningumo didinimo, dėl transporto priemonių vairavimo, kai tai daro apsvaigę nuo alkoholio ar psichotropinių medžiagų asmenys. Paviešinta 30 informacinių pranešimų apie saugų eismą  feisbuko puslapyje „Klaipėdos rajono policijos bendruomenės pareigūnai". Buvo įsigyta prekių: automobilių kvapų su policijos logotipu 500 vnt. (500,00 Eur), atšvaitų 200 vnt. (212,96) Eur, saugaus eismo užduočių knygelių 44 vnt. (165,88 Eur), atšvaitai 615 vnt. (519,16 Eur)</t>
  </si>
  <si>
    <t>Šiuo metu yra 74 saugios kaimynystės grupės. 5 saugios kaimynystės grupėms buvo pakeistos saugios kaimynystės grupės informaciniai stendai „Čia veikia saugi kaimynystė“. Dalyvauta saugiausios kaimynystės konferencijoje. Bendrauta su saugių kaimynysčių grupių atstovais, organizuotas renginys – viktorina. Per ataskaitinius metus įkurta 1 nauja saugios kaimynystės grupė Dovilų seniūnijoje. Buvo įsigyta: 200 vnt. Lipnūs lapeliai (34,00 Eur), stiklinė gertuvė 70 vnt. (206,50 Eur), tušinukai 250 vnt. (147.50 Eur.), užrašų knygutės 50 vnt. (278,50 Eur)</t>
  </si>
  <si>
    <t>Per ataskaitinį laikotarpį buvo priimti 4 jaunieji policijos rėmėjai. Neatlygintinai talkino 21 policijos rėmėjas (toliau – PR) ir 4 jaunieji policijos rėmėjai (toliau – JPR), kurie dalyvavo įvairiose veiklose - prevencinėse priemonėse, mokyklų, miestų renginiuose, šventėse. Iki 2025-12-17 PR policijos veikloje dalyvavo 352 valandas. PR ir JPR skatinimui įsigyta: 40 vnt. gertuvių su policijos logotipu (360,95 Eur), 50 vnt. rankšluosčių su policijos logotipu (254,95 Eur), 12 vnt. „Akropolio“ dovanų čekiai (1000,00 Eur), konditerija (60 Eur), reklaminiai saldainiai (97,65 Eur), teksto žymekliai su logotipu 70 vnt. (206.91  Eur), gertuvės su logotipu 50 vnt. (804.65 Eur), rašiklių rinkinys 20 vnt. (118.00 Eur), lipnių lapelių rinkinys dėkle 30 vnt. (147.00 Eur)</t>
  </si>
  <si>
    <t xml:space="preserve">2025 metais vagysčių pagal (LR BK 178 str.) buvo - 74 ikiteisminiai tyrimai. Surašyta protokolų pagal (LR ANK 108 str.) dėl vagysčių - 143. Sukčiavimų pagal (LR BK 182 str.) buvo pradėti - 45 ikiteisminiai tyrimai, surašyta administracinių protokolų pagal (LR ANK 108 str.) - 46 (straipsnis apima ir vagystes ir sukčiavimus, bet išskyriau). Socialiniai partneriai: "Caritas", Klaipėdos rajono Jono Lankučio bibliotekos, Saugių kaimynysčių grupės, laikraštis ,,Banga".Per ataskaitinį laikotarpį organizuota 50 priemonių ir susitikimų su bendruomenėmis. Nuolat viešinama prevencinė informacija feisbuko puslapyje „Klaipėdos rajono policijos bendruomenės pareigūnai“.  Tai pat dalintasi informacija uždarose seniūnijų grupėse. Buvo įsigyta: puodeliai su logotipu 40 vnt. (348,48 Eur), reprezentacinė staltiesė (103,50 Eur)
</t>
  </si>
  <si>
    <r>
      <t xml:space="preserve">Nusikalstamų veikų, susijusių su prekyba žmonėmis Klaipėdos rajone nėra identifikuota, tačiau prevencinės priemonės periodiškai vykdomos švietimo įstaigose, socialinių paslaugų centruose, užimtumo tarnyboje. Vykdoma šviečiamojo pobūdžio informacijos sklaida, kad asmenys gebėtų atpažinti prekybos žmonėmis formas, būdus, nepakliūtų į prekybos žmonėmis pinkles arba susidūrus gebėtų atpažinti auką ir žinotų, kur kreiptis pagalbos. Klaipėdos apskrities vyriausiojo policijos komisariato Klaipėdos rajono policijos komisariate, nuo 2025 m. sausio 1 d. iki 2025 m. gruodžio 31 d., Policijos registruojamų įvykių registre buvo užregistruoti 997 pranešimai dėl smurto artimoje aplinkoje, iš jų pradėti 63 ikiteisminiai tyrimai. Nurodytu laikotarpiu iš viso buvo skirti 307 smurto artimoje aplinkoje orderiai, iš kurių 62 buvo apskųsti, ko pasekoje 37 orderiai buvo panaikinti. Iki 2025 m. prevencinės priemonės smurtinių nusikaltimų tematika vykdytos Klaipėdos rajono švietimo įstaigose, bibliotekose, vaikų ir pagyvenusių žmonių dienos centruose, bendruomenių susirinkimuose.  Iš viso per metus įvykdyta 38 prevencinės priemonės smurto ir prekybos žmonėmis prevencijos tematika. </t>
    </r>
    <r>
      <rPr>
        <i/>
        <sz val="12"/>
        <color theme="1"/>
        <rFont val="Times New Roman"/>
        <family val="1"/>
        <charset val="186"/>
      </rPr>
      <t xml:space="preserve">Buvo įsigyta prekių: </t>
    </r>
    <r>
      <rPr>
        <sz val="12"/>
        <color theme="1"/>
        <rFont val="Times New Roman"/>
        <family val="1"/>
        <charset val="186"/>
      </rPr>
      <t>Rašiklių rinkinys 20 vnt. (217,80 Eur), puodeliai su logotipu 50 vnt.  (215,00 Eur)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</si>
</sst>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quot;"/>
  </numFmts>
  <fonts count="20" x14ac:knownFonts="1">
    <font>
      <sz val="11"/>
      <color theme="1"/>
      <name val="Calibri"/>
      <family val="2"/>
      <charset val="186"/>
    </font>
    <font>
      <sz val="12"/>
      <color theme="1"/>
      <name val="Arial"/>
      <family val="2"/>
      <charset val="186"/>
    </font>
    <font>
      <b/>
      <sz val="12"/>
      <color theme="1"/>
      <name val="Arial"/>
      <family val="2"/>
      <charset val="186"/>
    </font>
    <font>
      <b/>
      <sz val="14"/>
      <color theme="1"/>
      <name val="Times New Roman"/>
      <family val="1"/>
      <charset val="186"/>
    </font>
    <font>
      <sz val="10"/>
      <color rgb="FFFF0000"/>
      <name val="Arial"/>
      <family val="2"/>
      <charset val="186"/>
    </font>
    <font>
      <sz val="12"/>
      <color rgb="FFFF0000"/>
      <name val="Arial"/>
      <family val="2"/>
      <charset val="186"/>
    </font>
    <font>
      <sz val="12"/>
      <color rgb="FF000000"/>
      <name val="Times New Roman"/>
      <family val="1"/>
      <charset val="186"/>
    </font>
    <font>
      <sz val="12"/>
      <color rgb="FF000000"/>
      <name val="Arial"/>
      <family val="2"/>
      <charset val="186"/>
    </font>
    <font>
      <sz val="12"/>
      <color rgb="FF000000"/>
      <name val="Arial"/>
      <family val="2"/>
      <charset val="186"/>
    </font>
    <font>
      <sz val="12"/>
      <color rgb="FF00B050"/>
      <name val="Arial"/>
      <family val="2"/>
      <charset val="186"/>
    </font>
    <font>
      <sz val="14"/>
      <color theme="1"/>
      <name val="Calibri"/>
      <family val="2"/>
      <charset val="186"/>
    </font>
    <font>
      <b/>
      <sz val="14"/>
      <color theme="0"/>
      <name val="Calibri"/>
      <family val="2"/>
      <charset val="186"/>
    </font>
    <font>
      <sz val="12"/>
      <name val="Arial"/>
      <family val="2"/>
      <charset val="186"/>
    </font>
    <font>
      <b/>
      <sz val="12"/>
      <name val="Arial"/>
      <family val="2"/>
      <charset val="186"/>
    </font>
    <font>
      <sz val="12"/>
      <name val="Times New Roman"/>
      <family val="1"/>
      <charset val="186"/>
    </font>
    <font>
      <sz val="11"/>
      <name val="Calibri"/>
      <family val="2"/>
      <charset val="186"/>
    </font>
    <font>
      <sz val="11"/>
      <color theme="1"/>
      <name val="Times New Roman"/>
      <family val="1"/>
      <charset val="186"/>
    </font>
    <font>
      <sz val="12"/>
      <color theme="1"/>
      <name val="Times New Roman"/>
      <family val="1"/>
      <charset val="186"/>
    </font>
    <font>
      <i/>
      <sz val="12"/>
      <color theme="1"/>
      <name val="Times New Roman"/>
      <family val="1"/>
      <charset val="186"/>
    </font>
    <font>
      <sz val="12"/>
      <color theme="1"/>
      <name val="Aptos"/>
      <family val="2"/>
    </font>
  </fonts>
  <fills count="10">
    <fill>
      <patternFill patternType="none"/>
    </fill>
    <fill>
      <patternFill patternType="gray125"/>
    </fill>
    <fill>
      <patternFill patternType="solid">
        <fgColor theme="0" tint="-4.9989318521683403E-2"/>
        <bgColor rgb="FFDEEBF7"/>
      </patternFill>
    </fill>
    <fill>
      <patternFill patternType="solid">
        <fgColor rgb="FFFFFFFF"/>
        <bgColor rgb="FFF2F2F2"/>
      </patternFill>
    </fill>
    <fill>
      <patternFill patternType="solid">
        <fgColor theme="9" tint="0.59987182226020086"/>
        <bgColor rgb="FFD9D9D9"/>
      </patternFill>
    </fill>
    <fill>
      <patternFill patternType="solid">
        <fgColor theme="8" tint="0.79989013336588644"/>
        <bgColor rgb="FFF2F2F2"/>
      </patternFill>
    </fill>
    <fill>
      <patternFill patternType="solid">
        <fgColor theme="0" tint="-0.14999847407452621"/>
        <bgColor rgb="FFDEEBF7"/>
      </patternFill>
    </fill>
    <fill>
      <patternFill patternType="solid">
        <fgColor theme="0" tint="-0.249977111117893"/>
        <bgColor rgb="FFA6A6A6"/>
      </patternFill>
    </fill>
    <fill>
      <patternFill patternType="solid">
        <fgColor theme="0" tint="-0.34998626667073579"/>
        <bgColor rgb="FFBFBFBF"/>
      </patternFill>
    </fill>
    <fill>
      <patternFill patternType="solid">
        <fgColor theme="0" tint="-0.499984740745262"/>
        <bgColor rgb="FF666699"/>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61">
    <xf numFmtId="0" fontId="0" fillId="0" borderId="0" xfId="0"/>
    <xf numFmtId="0" fontId="2"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8" fillId="0" borderId="2" xfId="0" applyFont="1" applyBorder="1" applyAlignment="1">
      <alignment horizontal="left" vertical="center" wrapText="1"/>
    </xf>
    <xf numFmtId="0" fontId="12" fillId="0" borderId="2" xfId="0" applyFont="1" applyBorder="1" applyAlignment="1">
      <alignment vertical="center" wrapText="1"/>
    </xf>
    <xf numFmtId="0" fontId="12" fillId="0" borderId="2" xfId="0" applyFont="1" applyBorder="1" applyAlignment="1">
      <alignment horizontal="center" vertical="center" wrapText="1"/>
    </xf>
    <xf numFmtId="0" fontId="12" fillId="0" borderId="2" xfId="0" applyFont="1" applyBorder="1" applyAlignment="1">
      <alignment horizontal="left" vertical="center" wrapText="1"/>
    </xf>
    <xf numFmtId="0" fontId="12" fillId="3" borderId="2" xfId="0" applyFont="1" applyFill="1" applyBorder="1" applyAlignment="1">
      <alignment vertical="center" wrapText="1"/>
    </xf>
    <xf numFmtId="0" fontId="12" fillId="3"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center" wrapText="1"/>
    </xf>
    <xf numFmtId="0" fontId="0" fillId="0" borderId="0" xfId="0" applyAlignment="1">
      <alignment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2" borderId="1" xfId="0" applyFont="1" applyFill="1" applyBorder="1" applyAlignment="1">
      <alignment wrapText="1"/>
    </xf>
    <xf numFmtId="0" fontId="5" fillId="2" borderId="1" xfId="0" applyFont="1" applyFill="1" applyBorder="1" applyAlignment="1">
      <alignment wrapText="1"/>
    </xf>
    <xf numFmtId="0" fontId="6" fillId="0" borderId="0" xfId="0" applyFont="1" applyAlignment="1">
      <alignment vertical="center" wrapText="1"/>
    </xf>
    <xf numFmtId="0" fontId="2" fillId="2" borderId="2" xfId="0"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0" fontId="14" fillId="0" borderId="0" xfId="0" applyFont="1" applyAlignment="1">
      <alignment vertical="center" wrapText="1"/>
    </xf>
    <xf numFmtId="0" fontId="15" fillId="0" borderId="0" xfId="0" applyFont="1" applyAlignment="1">
      <alignment wrapText="1"/>
    </xf>
    <xf numFmtId="164" fontId="12" fillId="3" borderId="2" xfId="0" applyNumberFormat="1" applyFont="1" applyFill="1" applyBorder="1" applyAlignment="1">
      <alignment horizontal="center" vertical="center" wrapText="1"/>
    </xf>
    <xf numFmtId="164" fontId="1" fillId="0" borderId="2" xfId="0" applyNumberFormat="1" applyFont="1" applyBorder="1" applyAlignment="1">
      <alignment horizontal="center" vertical="center" wrapText="1"/>
    </xf>
    <xf numFmtId="0" fontId="7" fillId="0" borderId="0" xfId="0" applyFont="1" applyAlignment="1">
      <alignment horizontal="center" vertical="center" wrapText="1"/>
    </xf>
    <xf numFmtId="164" fontId="9" fillId="0" borderId="2"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164" fontId="1" fillId="4" borderId="0" xfId="0" applyNumberFormat="1" applyFont="1" applyFill="1" applyAlignment="1">
      <alignment horizontal="center" wrapText="1"/>
    </xf>
    <xf numFmtId="164" fontId="1" fillId="5" borderId="0" xfId="0" applyNumberFormat="1" applyFont="1" applyFill="1" applyAlignment="1">
      <alignment horizontal="center" wrapText="1"/>
    </xf>
    <xf numFmtId="0" fontId="1" fillId="4" borderId="0" xfId="0" applyFont="1" applyFill="1" applyAlignment="1">
      <alignment vertical="center" wrapText="1"/>
    </xf>
    <xf numFmtId="0" fontId="1" fillId="4" borderId="0" xfId="0" applyFont="1" applyFill="1" applyAlignment="1">
      <alignment wrapText="1"/>
    </xf>
    <xf numFmtId="0" fontId="1" fillId="5" borderId="0" xfId="0" applyFont="1" applyFill="1" applyAlignment="1">
      <alignment vertical="center" wrapText="1"/>
    </xf>
    <xf numFmtId="0" fontId="1" fillId="5" borderId="0" xfId="0" applyFont="1" applyFill="1" applyAlignment="1">
      <alignment wrapText="1"/>
    </xf>
    <xf numFmtId="0" fontId="1" fillId="0" borderId="0" xfId="0" applyFont="1" applyAlignment="1">
      <alignment horizontal="center" vertical="center" wrapText="1"/>
    </xf>
    <xf numFmtId="0" fontId="1" fillId="6" borderId="0" xfId="0" applyFont="1" applyFill="1" applyAlignment="1">
      <alignment wrapText="1"/>
    </xf>
    <xf numFmtId="164" fontId="1" fillId="6" borderId="0" xfId="0" applyNumberFormat="1" applyFont="1" applyFill="1" applyAlignment="1">
      <alignment horizontal="center" wrapText="1"/>
    </xf>
    <xf numFmtId="0" fontId="1" fillId="7" borderId="0" xfId="0" applyFont="1" applyFill="1" applyAlignment="1">
      <alignment wrapText="1"/>
    </xf>
    <xf numFmtId="164" fontId="1" fillId="7" borderId="0" xfId="0" applyNumberFormat="1" applyFont="1" applyFill="1" applyAlignment="1">
      <alignment horizontal="center" wrapText="1"/>
    </xf>
    <xf numFmtId="0" fontId="1" fillId="8" borderId="0" xfId="0" applyFont="1" applyFill="1" applyAlignment="1">
      <alignment wrapText="1"/>
    </xf>
    <xf numFmtId="0" fontId="0" fillId="8" borderId="0" xfId="0" applyFill="1" applyAlignment="1">
      <alignment wrapText="1"/>
    </xf>
    <xf numFmtId="164" fontId="1" fillId="8" borderId="0" xfId="0" applyNumberFormat="1" applyFont="1" applyFill="1" applyAlignment="1">
      <alignment horizontal="center" wrapText="1"/>
    </xf>
    <xf numFmtId="0" fontId="1" fillId="9" borderId="0" xfId="0" applyFont="1" applyFill="1" applyAlignment="1">
      <alignment wrapText="1"/>
    </xf>
    <xf numFmtId="0" fontId="0" fillId="9" borderId="0" xfId="0" applyFill="1" applyAlignment="1">
      <alignment wrapText="1"/>
    </xf>
    <xf numFmtId="164" fontId="10" fillId="9" borderId="0" xfId="0" applyNumberFormat="1" applyFont="1" applyFill="1" applyAlignment="1">
      <alignment horizontal="center" wrapText="1"/>
    </xf>
    <xf numFmtId="164" fontId="11" fillId="9" borderId="0" xfId="0" applyNumberFormat="1" applyFont="1" applyFill="1" applyAlignment="1">
      <alignment horizontal="center" wrapText="1"/>
    </xf>
    <xf numFmtId="0" fontId="16" fillId="0" borderId="0" xfId="0" applyFont="1" applyAlignment="1">
      <alignment horizontal="center" vertical="center" wrapText="1"/>
    </xf>
    <xf numFmtId="0" fontId="0" fillId="0" borderId="0" xfId="0" applyAlignment="1">
      <alignment horizontal="center" wrapText="1"/>
    </xf>
    <xf numFmtId="0" fontId="17" fillId="0" borderId="0" xfId="0" applyFont="1" applyAlignment="1">
      <alignment vertical="center" wrapText="1"/>
    </xf>
    <xf numFmtId="0" fontId="1" fillId="0" borderId="0" xfId="0" applyFont="1" applyAlignment="1">
      <alignment horizontal="justify" vertical="center"/>
    </xf>
    <xf numFmtId="0" fontId="2" fillId="0" borderId="0" xfId="0" applyFont="1" applyAlignment="1">
      <alignment horizontal="justify" vertical="center"/>
    </xf>
    <xf numFmtId="0" fontId="17" fillId="0" borderId="0" xfId="0" applyFont="1" applyAlignment="1">
      <alignment vertical="center"/>
    </xf>
    <xf numFmtId="0" fontId="19" fillId="0" borderId="0" xfId="0" applyFont="1" applyAlignment="1">
      <alignment vertical="center"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13" fillId="2" borderId="2" xfId="0" applyFont="1" applyFill="1" applyBorder="1" applyAlignment="1">
      <alignment horizontal="center" vertical="center" wrapText="1"/>
    </xf>
    <xf numFmtId="0" fontId="1" fillId="7" borderId="0" xfId="0" applyFont="1" applyFill="1" applyAlignment="1">
      <alignment horizontal="left" vertical="center" wrapText="1"/>
    </xf>
  </cellXfs>
  <cellStyles count="1">
    <cellStyle name="Įprastas"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2F2F2"/>
      <rgbColor rgb="FFDEEBF7"/>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5E0B4"/>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4"/>
  <sheetViews>
    <sheetView tabSelected="1" topLeftCell="K1" zoomScale="80" zoomScaleNormal="80" workbookViewId="0">
      <selection activeCell="J18" sqref="J18"/>
    </sheetView>
  </sheetViews>
  <sheetFormatPr defaultColWidth="8.44140625" defaultRowHeight="14.4" x14ac:dyDescent="0.3"/>
  <cols>
    <col min="1" max="1" width="10.88671875" style="17" customWidth="1"/>
    <col min="2" max="2" width="35" style="17" customWidth="1"/>
    <col min="3" max="3" width="27.88671875" style="17" customWidth="1"/>
    <col min="4" max="4" width="16.44140625" style="17" customWidth="1"/>
    <col min="5" max="5" width="56.44140625" style="17" customWidth="1"/>
    <col min="6" max="6" width="12.88671875" style="51" customWidth="1"/>
    <col min="7" max="8" width="12.109375" style="51" customWidth="1"/>
    <col min="9" max="9" width="22.6640625" style="17" customWidth="1"/>
    <col min="10" max="10" width="232.88671875" style="17" bestFit="1" customWidth="1"/>
    <col min="11" max="11" width="54.33203125" style="17" customWidth="1"/>
    <col min="12" max="18" width="16.5546875" style="17" customWidth="1"/>
    <col min="19" max="16384" width="8.44140625" style="17"/>
  </cols>
  <sheetData>
    <row r="1" spans="1:18" ht="15.6" x14ac:dyDescent="0.3">
      <c r="A1" s="14"/>
      <c r="B1" s="15"/>
      <c r="C1" s="15"/>
      <c r="D1" s="15"/>
      <c r="E1" s="15"/>
      <c r="F1" s="16"/>
      <c r="G1" s="16"/>
      <c r="H1" s="16"/>
      <c r="I1" s="15"/>
      <c r="J1" s="15"/>
      <c r="K1" s="15" t="s">
        <v>0</v>
      </c>
    </row>
    <row r="2" spans="1:18" ht="15.6" x14ac:dyDescent="0.3">
      <c r="A2" s="14"/>
      <c r="B2" s="15"/>
      <c r="C2" s="15"/>
      <c r="D2" s="15"/>
      <c r="E2" s="15"/>
      <c r="F2" s="16"/>
      <c r="G2" s="16"/>
      <c r="H2" s="16"/>
      <c r="I2" s="15"/>
      <c r="J2" s="15"/>
      <c r="K2" s="15" t="s">
        <v>1</v>
      </c>
    </row>
    <row r="3" spans="1:18" ht="15.6" x14ac:dyDescent="0.3">
      <c r="A3" s="14"/>
      <c r="B3" s="15"/>
      <c r="C3" s="15"/>
      <c r="D3" s="15"/>
      <c r="E3" s="15"/>
      <c r="F3" s="16"/>
      <c r="G3" s="16"/>
      <c r="H3" s="16"/>
      <c r="I3" s="15"/>
      <c r="J3" s="15"/>
      <c r="K3" s="15" t="s">
        <v>80</v>
      </c>
    </row>
    <row r="4" spans="1:18" ht="15.6" x14ac:dyDescent="0.3">
      <c r="A4" s="14"/>
      <c r="B4" s="15"/>
      <c r="C4" s="15"/>
      <c r="D4" s="15"/>
      <c r="E4" s="15"/>
      <c r="F4" s="16"/>
      <c r="G4" s="16"/>
      <c r="H4" s="16"/>
      <c r="I4" s="15"/>
      <c r="J4" s="15"/>
      <c r="K4" s="15"/>
    </row>
    <row r="5" spans="1:18" ht="17.399999999999999" x14ac:dyDescent="0.3">
      <c r="A5" s="58" t="s">
        <v>2</v>
      </c>
      <c r="B5" s="58"/>
      <c r="C5" s="58"/>
      <c r="D5" s="58"/>
      <c r="E5" s="58"/>
      <c r="F5" s="58"/>
      <c r="G5" s="58"/>
      <c r="H5" s="58"/>
      <c r="I5" s="58"/>
      <c r="J5" s="58"/>
      <c r="K5" s="58"/>
      <c r="L5" s="19"/>
      <c r="M5" s="19"/>
      <c r="N5" s="19"/>
      <c r="O5" s="19"/>
      <c r="P5" s="19"/>
      <c r="Q5" s="19"/>
      <c r="R5" s="19"/>
    </row>
    <row r="6" spans="1:18" ht="17.399999999999999" x14ac:dyDescent="0.3">
      <c r="A6" s="58" t="s">
        <v>82</v>
      </c>
      <c r="B6" s="58"/>
      <c r="C6" s="58"/>
      <c r="D6" s="58"/>
      <c r="E6" s="58"/>
      <c r="F6" s="58"/>
      <c r="G6" s="58"/>
      <c r="H6" s="58"/>
      <c r="I6" s="58"/>
      <c r="J6" s="58"/>
      <c r="K6" s="58"/>
      <c r="L6" s="19"/>
      <c r="M6" s="19"/>
      <c r="N6" s="19"/>
      <c r="O6" s="19"/>
      <c r="P6" s="19"/>
      <c r="Q6" s="19"/>
      <c r="R6" s="19"/>
    </row>
    <row r="7" spans="1:18" ht="40.200000000000003" x14ac:dyDescent="0.3">
      <c r="A7" s="18"/>
      <c r="B7" s="15"/>
      <c r="C7" s="15"/>
      <c r="D7" s="15"/>
      <c r="E7" s="15"/>
      <c r="F7" s="16"/>
      <c r="G7" s="16"/>
      <c r="H7" s="16"/>
      <c r="I7" s="20" t="s">
        <v>3</v>
      </c>
      <c r="J7" s="20"/>
      <c r="K7" s="21"/>
    </row>
    <row r="8" spans="1:18" ht="31.2" x14ac:dyDescent="0.3">
      <c r="A8" s="57" t="s">
        <v>4</v>
      </c>
      <c r="B8" s="57" t="s">
        <v>5</v>
      </c>
      <c r="C8" s="1" t="s">
        <v>6</v>
      </c>
      <c r="D8" s="1" t="s">
        <v>7</v>
      </c>
      <c r="E8" s="57" t="s">
        <v>8</v>
      </c>
      <c r="F8" s="57" t="s">
        <v>9</v>
      </c>
      <c r="G8" s="57"/>
      <c r="H8" s="57"/>
      <c r="I8" s="59" t="s">
        <v>10</v>
      </c>
      <c r="J8" s="13" t="s">
        <v>81</v>
      </c>
      <c r="K8" s="59" t="s">
        <v>11</v>
      </c>
      <c r="L8" s="22"/>
      <c r="M8" s="22"/>
      <c r="N8" s="22"/>
      <c r="O8" s="22"/>
      <c r="P8" s="22"/>
      <c r="Q8" s="22"/>
      <c r="R8" s="22"/>
    </row>
    <row r="9" spans="1:18" ht="15.6" x14ac:dyDescent="0.3">
      <c r="A9" s="57"/>
      <c r="B9" s="57"/>
      <c r="C9" s="1" t="s">
        <v>12</v>
      </c>
      <c r="D9" s="1" t="s">
        <v>13</v>
      </c>
      <c r="E9" s="57"/>
      <c r="F9" s="57" t="s">
        <v>14</v>
      </c>
      <c r="G9" s="57"/>
      <c r="H9" s="57"/>
      <c r="I9" s="59"/>
      <c r="J9" s="13"/>
      <c r="K9" s="59"/>
      <c r="L9" s="22"/>
      <c r="M9" s="22"/>
      <c r="N9" s="22"/>
      <c r="O9" s="22"/>
      <c r="P9" s="22"/>
      <c r="Q9" s="22"/>
      <c r="R9" s="22"/>
    </row>
    <row r="10" spans="1:18" ht="15.6" x14ac:dyDescent="0.3">
      <c r="A10" s="57">
        <v>1</v>
      </c>
      <c r="B10" s="57">
        <v>2</v>
      </c>
      <c r="C10" s="57">
        <v>3</v>
      </c>
      <c r="D10" s="57">
        <v>4</v>
      </c>
      <c r="E10" s="57">
        <v>5</v>
      </c>
      <c r="F10" s="1">
        <v>6</v>
      </c>
      <c r="G10" s="1">
        <v>7</v>
      </c>
      <c r="H10" s="1">
        <v>8</v>
      </c>
      <c r="I10" s="23">
        <v>9</v>
      </c>
      <c r="J10" s="23"/>
      <c r="K10" s="23">
        <v>10</v>
      </c>
      <c r="L10" s="22"/>
      <c r="M10" s="22"/>
      <c r="N10" s="22"/>
      <c r="O10" s="22"/>
      <c r="P10" s="22"/>
      <c r="Q10" s="22"/>
      <c r="R10" s="22"/>
    </row>
    <row r="11" spans="1:18" ht="15.6" x14ac:dyDescent="0.3">
      <c r="A11" s="57"/>
      <c r="B11" s="57"/>
      <c r="C11" s="57"/>
      <c r="D11" s="57"/>
      <c r="E11" s="57"/>
      <c r="F11" s="1" t="s">
        <v>15</v>
      </c>
      <c r="G11" s="1" t="s">
        <v>16</v>
      </c>
      <c r="H11" s="1" t="s">
        <v>17</v>
      </c>
      <c r="I11" s="13" t="s">
        <v>18</v>
      </c>
      <c r="J11" s="13"/>
      <c r="K11" s="13" t="s">
        <v>19</v>
      </c>
      <c r="L11" s="22"/>
      <c r="M11" s="22"/>
      <c r="N11" s="22"/>
      <c r="O11" s="22"/>
      <c r="P11" s="22"/>
      <c r="Q11" s="22"/>
      <c r="R11" s="22"/>
    </row>
    <row r="12" spans="1:18" s="26" customFormat="1" ht="90" x14ac:dyDescent="0.3">
      <c r="A12" s="9" t="s">
        <v>20</v>
      </c>
      <c r="B12" s="8" t="s">
        <v>21</v>
      </c>
      <c r="C12" s="9" t="s">
        <v>22</v>
      </c>
      <c r="D12" s="10" t="s">
        <v>23</v>
      </c>
      <c r="E12" s="8" t="s">
        <v>24</v>
      </c>
      <c r="F12" s="24">
        <v>3000</v>
      </c>
      <c r="G12" s="24">
        <v>3000</v>
      </c>
      <c r="H12" s="24">
        <v>3000</v>
      </c>
      <c r="I12" s="9" t="s">
        <v>25</v>
      </c>
      <c r="J12" s="52" t="s">
        <v>92</v>
      </c>
      <c r="K12" s="8" t="s">
        <v>26</v>
      </c>
      <c r="L12" s="25"/>
      <c r="M12" s="25"/>
      <c r="N12" s="25"/>
      <c r="O12" s="25"/>
      <c r="P12" s="25"/>
      <c r="Q12" s="25"/>
      <c r="R12" s="25"/>
    </row>
    <row r="13" spans="1:18" s="26" customFormat="1" ht="150" x14ac:dyDescent="0.3">
      <c r="A13" s="9" t="s">
        <v>27</v>
      </c>
      <c r="B13" s="11" t="s">
        <v>28</v>
      </c>
      <c r="C13" s="8" t="s">
        <v>29</v>
      </c>
      <c r="D13" s="11" t="s">
        <v>23</v>
      </c>
      <c r="E13" s="11" t="s">
        <v>74</v>
      </c>
      <c r="F13" s="27">
        <v>900</v>
      </c>
      <c r="G13" s="27">
        <v>900</v>
      </c>
      <c r="H13" s="27">
        <v>900</v>
      </c>
      <c r="I13" s="12" t="s">
        <v>30</v>
      </c>
      <c r="J13" s="52" t="s">
        <v>91</v>
      </c>
      <c r="K13" s="11" t="s">
        <v>31</v>
      </c>
      <c r="L13" s="25"/>
      <c r="M13" s="25"/>
      <c r="N13" s="25"/>
      <c r="O13" s="25"/>
      <c r="P13" s="25"/>
      <c r="Q13" s="25"/>
      <c r="R13" s="25"/>
    </row>
    <row r="14" spans="1:18" ht="240" x14ac:dyDescent="0.3">
      <c r="A14" s="2" t="s">
        <v>32</v>
      </c>
      <c r="B14" s="3" t="s">
        <v>33</v>
      </c>
      <c r="C14" s="2" t="s">
        <v>22</v>
      </c>
      <c r="D14" s="4" t="s">
        <v>23</v>
      </c>
      <c r="E14" s="3" t="s">
        <v>34</v>
      </c>
      <c r="F14" s="28">
        <v>600</v>
      </c>
      <c r="G14" s="28">
        <v>600</v>
      </c>
      <c r="H14" s="28">
        <v>600</v>
      </c>
      <c r="I14" s="5" t="s">
        <v>86</v>
      </c>
      <c r="J14" s="52" t="s">
        <v>93</v>
      </c>
      <c r="K14" s="4" t="s">
        <v>35</v>
      </c>
    </row>
    <row r="15" spans="1:18" ht="93.6" x14ac:dyDescent="0.3">
      <c r="A15" s="2" t="s">
        <v>36</v>
      </c>
      <c r="B15" s="6" t="s">
        <v>37</v>
      </c>
      <c r="C15" s="2" t="s">
        <v>22</v>
      </c>
      <c r="D15" s="4" t="s">
        <v>23</v>
      </c>
      <c r="E15" s="3" t="s">
        <v>38</v>
      </c>
      <c r="F15" s="28">
        <v>600</v>
      </c>
      <c r="G15" s="28">
        <v>600</v>
      </c>
      <c r="H15" s="28">
        <v>600</v>
      </c>
      <c r="I15" s="5" t="s">
        <v>39</v>
      </c>
      <c r="J15" s="52" t="s">
        <v>94</v>
      </c>
      <c r="K15" s="7" t="s">
        <v>40</v>
      </c>
      <c r="L15" s="29"/>
      <c r="M15" s="29"/>
      <c r="N15" s="29"/>
      <c r="O15" s="29"/>
      <c r="P15" s="29"/>
      <c r="Q15" s="29"/>
      <c r="R15" s="29"/>
    </row>
    <row r="16" spans="1:18" ht="105" x14ac:dyDescent="0.3">
      <c r="A16" s="2" t="s">
        <v>41</v>
      </c>
      <c r="B16" s="3" t="s">
        <v>42</v>
      </c>
      <c r="C16" s="2" t="s">
        <v>22</v>
      </c>
      <c r="D16" s="6" t="s">
        <v>23</v>
      </c>
      <c r="E16" s="8" t="s">
        <v>43</v>
      </c>
      <c r="F16" s="28">
        <v>900</v>
      </c>
      <c r="G16" s="28">
        <v>900</v>
      </c>
      <c r="H16" s="28">
        <v>900</v>
      </c>
      <c r="I16" s="5" t="s">
        <v>44</v>
      </c>
      <c r="J16" s="52" t="s">
        <v>90</v>
      </c>
      <c r="K16" s="7" t="s">
        <v>45</v>
      </c>
      <c r="L16" s="29"/>
      <c r="M16" s="29"/>
      <c r="N16" s="29"/>
      <c r="O16" s="29"/>
      <c r="P16" s="29"/>
      <c r="Q16" s="29"/>
      <c r="R16" s="29"/>
    </row>
    <row r="17" spans="1:18" ht="93.6" x14ac:dyDescent="0.3">
      <c r="A17" s="2" t="s">
        <v>46</v>
      </c>
      <c r="B17" s="3" t="s">
        <v>47</v>
      </c>
      <c r="C17" s="2" t="s">
        <v>22</v>
      </c>
      <c r="D17" s="4" t="s">
        <v>23</v>
      </c>
      <c r="E17" s="3" t="s">
        <v>48</v>
      </c>
      <c r="F17" s="28"/>
      <c r="G17" s="30"/>
      <c r="H17" s="30"/>
      <c r="I17" s="2" t="s">
        <v>78</v>
      </c>
      <c r="J17" s="22" t="s">
        <v>85</v>
      </c>
      <c r="K17" s="3" t="s">
        <v>49</v>
      </c>
      <c r="L17" s="29"/>
      <c r="M17" s="29"/>
      <c r="N17" s="29"/>
      <c r="O17" s="29"/>
      <c r="P17" s="29"/>
      <c r="Q17" s="29"/>
      <c r="R17" s="29"/>
    </row>
    <row r="18" spans="1:18" ht="90" x14ac:dyDescent="0.3">
      <c r="A18" s="2" t="s">
        <v>50</v>
      </c>
      <c r="B18" s="6" t="s">
        <v>51</v>
      </c>
      <c r="C18" s="2" t="s">
        <v>22</v>
      </c>
      <c r="D18" s="4" t="s">
        <v>23</v>
      </c>
      <c r="E18" s="6" t="s">
        <v>52</v>
      </c>
      <c r="F18" s="31">
        <v>42000</v>
      </c>
      <c r="G18" s="31">
        <v>42000</v>
      </c>
      <c r="H18" s="31">
        <v>42000</v>
      </c>
      <c r="I18" s="5" t="s">
        <v>89</v>
      </c>
      <c r="J18" s="52" t="s">
        <v>83</v>
      </c>
      <c r="K18" s="8" t="s">
        <v>72</v>
      </c>
      <c r="L18" s="29"/>
      <c r="M18" s="29"/>
      <c r="N18" s="29"/>
      <c r="O18" s="29"/>
      <c r="P18" s="29"/>
      <c r="Q18" s="29"/>
      <c r="R18" s="29"/>
    </row>
    <row r="19" spans="1:18" ht="409.6" x14ac:dyDescent="0.3">
      <c r="A19" s="2" t="s">
        <v>53</v>
      </c>
      <c r="B19" s="3" t="s">
        <v>54</v>
      </c>
      <c r="C19" s="2" t="s">
        <v>55</v>
      </c>
      <c r="D19" s="4" t="s">
        <v>23</v>
      </c>
      <c r="E19" s="3" t="s">
        <v>56</v>
      </c>
      <c r="F19" s="28">
        <v>6800</v>
      </c>
      <c r="G19" s="28">
        <v>6800</v>
      </c>
      <c r="H19" s="28">
        <v>6800</v>
      </c>
      <c r="I19" s="2" t="s">
        <v>73</v>
      </c>
      <c r="J19" s="53" t="s">
        <v>84</v>
      </c>
      <c r="K19" s="3" t="s">
        <v>71</v>
      </c>
      <c r="L19" s="29"/>
      <c r="M19" s="29"/>
      <c r="N19" s="29"/>
      <c r="O19" s="29"/>
      <c r="P19" s="29"/>
      <c r="Q19" s="29"/>
      <c r="R19" s="29"/>
    </row>
    <row r="20" spans="1:18" ht="409.6" x14ac:dyDescent="0.3">
      <c r="A20" s="2" t="s">
        <v>57</v>
      </c>
      <c r="B20" s="3" t="s">
        <v>58</v>
      </c>
      <c r="C20" s="2" t="s">
        <v>59</v>
      </c>
      <c r="D20" s="4" t="s">
        <v>23</v>
      </c>
      <c r="E20" s="3" t="s">
        <v>60</v>
      </c>
      <c r="F20" s="28">
        <v>3200</v>
      </c>
      <c r="G20" s="28">
        <v>3200</v>
      </c>
      <c r="H20" s="28">
        <v>3200</v>
      </c>
      <c r="I20" s="2" t="s">
        <v>76</v>
      </c>
      <c r="J20" s="15" t="s">
        <v>88</v>
      </c>
      <c r="K20" s="3" t="s">
        <v>77</v>
      </c>
      <c r="L20" s="29"/>
      <c r="M20" s="29"/>
      <c r="N20" s="29"/>
      <c r="O20" s="29"/>
      <c r="P20" s="29"/>
      <c r="Q20" s="29"/>
      <c r="R20" s="29"/>
    </row>
    <row r="21" spans="1:18" ht="135" x14ac:dyDescent="0.3">
      <c r="A21" s="2" t="s">
        <v>61</v>
      </c>
      <c r="B21" s="3" t="s">
        <v>62</v>
      </c>
      <c r="C21" s="2" t="s">
        <v>63</v>
      </c>
      <c r="D21" s="2" t="s">
        <v>64</v>
      </c>
      <c r="E21" s="3" t="s">
        <v>65</v>
      </c>
      <c r="F21" s="28">
        <v>94000</v>
      </c>
      <c r="G21" s="28">
        <v>92000</v>
      </c>
      <c r="H21" s="28">
        <v>120000</v>
      </c>
      <c r="I21" s="2" t="s">
        <v>75</v>
      </c>
      <c r="J21" s="56" t="s">
        <v>87</v>
      </c>
      <c r="K21" s="3" t="s">
        <v>66</v>
      </c>
      <c r="L21" s="29"/>
      <c r="M21" s="29"/>
      <c r="N21" s="29"/>
      <c r="O21" s="29"/>
      <c r="P21" s="29"/>
      <c r="Q21" s="29"/>
      <c r="R21" s="29"/>
    </row>
    <row r="22" spans="1:18" ht="15.6" x14ac:dyDescent="0.3">
      <c r="A22" s="15"/>
      <c r="B22" s="14" t="s">
        <v>67</v>
      </c>
      <c r="C22" s="15"/>
      <c r="D22" s="15"/>
      <c r="E22" s="15" t="s">
        <v>79</v>
      </c>
      <c r="F22" s="32">
        <f>SUM(F12:F21)</f>
        <v>152000</v>
      </c>
      <c r="G22" s="33">
        <f>SUM(G12:G21)</f>
        <v>150000</v>
      </c>
      <c r="H22" s="33">
        <f>SUM(H12:H21)</f>
        <v>178000</v>
      </c>
      <c r="I22" s="15"/>
      <c r="J22" s="54"/>
      <c r="K22" s="15"/>
    </row>
    <row r="23" spans="1:18" ht="15.6" x14ac:dyDescent="0.3">
      <c r="A23" s="14"/>
      <c r="B23" s="15"/>
      <c r="C23" s="15"/>
      <c r="D23" s="15"/>
      <c r="E23" s="15"/>
      <c r="F23" s="16"/>
      <c r="G23" s="16"/>
      <c r="H23" s="16"/>
      <c r="I23" s="15"/>
      <c r="J23" s="55"/>
      <c r="K23" s="15"/>
    </row>
    <row r="24" spans="1:18" ht="120" x14ac:dyDescent="0.3">
      <c r="A24" s="34" t="s">
        <v>68</v>
      </c>
      <c r="B24" s="35"/>
      <c r="C24" s="35"/>
      <c r="D24" s="15"/>
      <c r="E24" s="15"/>
      <c r="F24" s="16"/>
      <c r="G24" s="16"/>
      <c r="H24" s="16"/>
      <c r="I24" s="15"/>
      <c r="J24" s="15"/>
      <c r="K24" s="15"/>
    </row>
    <row r="25" spans="1:18" ht="135" x14ac:dyDescent="0.3">
      <c r="A25" s="36" t="s">
        <v>69</v>
      </c>
      <c r="B25" s="37"/>
      <c r="C25" s="37"/>
      <c r="D25" s="15"/>
      <c r="E25" s="15"/>
      <c r="F25" s="16"/>
      <c r="G25" s="16"/>
      <c r="H25" s="16"/>
      <c r="I25" s="15"/>
      <c r="J25" s="15"/>
      <c r="K25" s="15"/>
    </row>
    <row r="26" spans="1:18" ht="135" x14ac:dyDescent="0.3">
      <c r="A26" s="36" t="s">
        <v>70</v>
      </c>
      <c r="B26" s="37"/>
      <c r="C26" s="37"/>
      <c r="D26" s="15"/>
      <c r="E26" s="15"/>
      <c r="F26" s="16"/>
      <c r="G26" s="16"/>
      <c r="H26" s="16"/>
      <c r="I26" s="15"/>
      <c r="J26" s="15"/>
      <c r="K26" s="15"/>
    </row>
    <row r="27" spans="1:18" ht="15.6" x14ac:dyDescent="0.3">
      <c r="A27" s="38"/>
      <c r="B27" s="15"/>
      <c r="C27" s="15"/>
      <c r="D27" s="15"/>
      <c r="F27" s="16"/>
      <c r="G27" s="16"/>
      <c r="H27" s="16"/>
      <c r="I27" s="15"/>
      <c r="J27" s="15"/>
      <c r="K27" s="15"/>
    </row>
    <row r="28" spans="1:18" ht="165.6" x14ac:dyDescent="0.3">
      <c r="A28" s="39" t="s">
        <v>22</v>
      </c>
      <c r="B28" s="39"/>
      <c r="C28" s="39"/>
      <c r="D28" s="39"/>
      <c r="E28" s="39"/>
      <c r="F28" s="40">
        <f>+F18+F17+F16+F15+F14+F13+F12</f>
        <v>48000</v>
      </c>
      <c r="G28" s="40">
        <f>+G18+G17+G16+G15+G14+G13+G12</f>
        <v>48000</v>
      </c>
      <c r="H28" s="40">
        <f>+H18+H17+H16+H15+H14+H13+H12</f>
        <v>48000</v>
      </c>
      <c r="I28" s="15"/>
      <c r="J28" s="15"/>
      <c r="K28" s="15"/>
    </row>
    <row r="29" spans="1:18" ht="15.6" x14ac:dyDescent="0.3">
      <c r="A29" s="60" t="s">
        <v>59</v>
      </c>
      <c r="B29" s="60"/>
      <c r="C29" s="41"/>
      <c r="D29" s="41"/>
      <c r="E29" s="41"/>
      <c r="F29" s="42">
        <f t="shared" ref="F29:H30" si="0">+F20</f>
        <v>3200</v>
      </c>
      <c r="G29" s="42">
        <f t="shared" si="0"/>
        <v>3200</v>
      </c>
      <c r="H29" s="42">
        <f t="shared" si="0"/>
        <v>3200</v>
      </c>
      <c r="I29" s="15"/>
      <c r="J29" s="15"/>
      <c r="K29" s="15"/>
    </row>
    <row r="30" spans="1:18" ht="105.6" x14ac:dyDescent="0.3">
      <c r="A30" s="43" t="s">
        <v>63</v>
      </c>
      <c r="B30" s="44"/>
      <c r="C30" s="44"/>
      <c r="D30" s="44"/>
      <c r="E30" s="44"/>
      <c r="F30" s="45">
        <f t="shared" si="0"/>
        <v>94000</v>
      </c>
      <c r="G30" s="45">
        <f t="shared" si="0"/>
        <v>92000</v>
      </c>
      <c r="H30" s="45">
        <f t="shared" si="0"/>
        <v>120000</v>
      </c>
    </row>
    <row r="31" spans="1:18" ht="61.2" x14ac:dyDescent="0.35">
      <c r="A31" s="46" t="s">
        <v>55</v>
      </c>
      <c r="B31" s="47"/>
      <c r="C31" s="47"/>
      <c r="D31" s="47"/>
      <c r="E31" s="47"/>
      <c r="F31" s="48">
        <f>+F19</f>
        <v>6800</v>
      </c>
      <c r="G31" s="48">
        <f>+G19</f>
        <v>6800</v>
      </c>
      <c r="H31" s="48">
        <f>+H19</f>
        <v>6800</v>
      </c>
    </row>
    <row r="32" spans="1:18" ht="18" x14ac:dyDescent="0.35">
      <c r="F32" s="49">
        <f>SUBTOTAL(9,F28:F31)</f>
        <v>152000</v>
      </c>
      <c r="G32" s="49">
        <f>SUBTOTAL(9,G28:G31)</f>
        <v>150000</v>
      </c>
      <c r="H32" s="49">
        <f>SUBTOTAL(9,H28:H31)</f>
        <v>178000</v>
      </c>
    </row>
    <row r="34" spans="5:5" x14ac:dyDescent="0.3">
      <c r="E34" s="50"/>
    </row>
  </sheetData>
  <autoFilter ref="A11:R22" xr:uid="{00000000-0009-0000-0000-000000000000}"/>
  <mergeCells count="15">
    <mergeCell ref="A29:B29"/>
    <mergeCell ref="A10:A11"/>
    <mergeCell ref="B10:B11"/>
    <mergeCell ref="C10:C11"/>
    <mergeCell ref="D10:D11"/>
    <mergeCell ref="E10:E11"/>
    <mergeCell ref="A5:K5"/>
    <mergeCell ref="A6:K6"/>
    <mergeCell ref="A8:A9"/>
    <mergeCell ref="B8:B9"/>
    <mergeCell ref="E8:E9"/>
    <mergeCell ref="F8:H8"/>
    <mergeCell ref="I8:I9"/>
    <mergeCell ref="K8:K9"/>
    <mergeCell ref="F9:H9"/>
  </mergeCells>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Lapas1!_Hlk219793622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Priesgaisrine Tarnyba</dc:creator>
  <dc:description/>
  <cp:lastModifiedBy>Viktorija Bakšinskytė</cp:lastModifiedBy>
  <cp:revision>1</cp:revision>
  <dcterms:created xsi:type="dcterms:W3CDTF">2025-01-13T13:53:40Z</dcterms:created>
  <dcterms:modified xsi:type="dcterms:W3CDTF">2026-02-18T13:47:05Z</dcterms:modified>
  <dc:language>lt-LT</dc:language>
</cp:coreProperties>
</file>